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1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25725"/>
</workbook>
</file>

<file path=xl/calcChain.xml><?xml version="1.0" encoding="utf-8"?>
<calcChain xmlns="http://schemas.openxmlformats.org/spreadsheetml/2006/main">
  <c r="E28" i="2"/>
  <c r="E25"/>
  <c r="E22"/>
  <c r="E19"/>
  <c r="E13"/>
  <c r="D13"/>
  <c r="C13"/>
  <c r="D19"/>
  <c r="D22"/>
  <c r="D28"/>
  <c r="D25"/>
  <c r="C25"/>
  <c r="C19"/>
  <c r="C22"/>
  <c r="C28"/>
</calcChain>
</file>

<file path=xl/sharedStrings.xml><?xml version="1.0" encoding="utf-8"?>
<sst xmlns="http://schemas.openxmlformats.org/spreadsheetml/2006/main" count="253" uniqueCount="45">
  <si>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</si>
  <si>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</si>
  <si>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</si>
  <si>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</si>
  <si>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</si>
  <si>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</si>
  <si>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</si>
  <si>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</si>
  <si>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</si>
  <si>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</si>
  <si>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</si>
  <si>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</si>
  <si>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</si>
  <si>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</si>
  <si>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</si>
  <si>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</si>
  <si>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</si>
  <si>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</si>
  <si>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</si>
  <si>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</si>
  <si>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</si>
  <si>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</si>
  <si>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</si>
  <si>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</si>
  <si>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</si>
  <si>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</si>
  <si>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</si>
  <si>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</si>
  <si>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</si>
  <si>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</si>
  <si>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</si>
  <si>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</si>
  <si>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</si>
  <si>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</si>
  <si>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</si>
  <si>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</si>
  <si>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</si>
  <si>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</si>
  <si>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</si>
  <si>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</si>
  <si>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</si>
  <si>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</si>
  <si>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</si>
  <si>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</si>
  <si>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ГУ "Алексеевская СОШ"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</si>
</sst>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1" fontId="2" fillId="0" borderId="1" xfId="0" applyNumberFormat="1" applyFont="1" applyBorder="1"/>
    <xf numFmtId="1" fontId="2" fillId="0" borderId="0" xfId="0" applyNumberFormat="1" applyFont="1"/>
    <xf numFmtId="1" fontId="2" fillId="2" borderId="1" xfId="0" applyNumberFormat="1" applyFont="1" applyFill="1" applyBorder="1"/>
    <xf numFmtId="0" fontId="2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0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16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7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C29" sqref="C29"/>
    </sheetView>
  </sheetViews>
  <sheetFormatPr defaultRowHeight="20.25"/>
  <cols>
    <col min="1" max="1" width="69.42578125" style="2" customWidth="1"/>
    <col min="2" max="2" width="9.140625" style="3"/>
    <col min="3" max="3" width="12" style="2" customWidth="1"/>
    <col min="4" max="4" width="14.28515625" style="2" customWidth="1"/>
    <col min="5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 t="s">
        <v>44</v>
      </c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43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>
        <v>100</v>
      </c>
      <c r="D11" s="9">
        <v>100</v>
      </c>
      <c r="E11" s="9">
        <v>100</v>
      </c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>
        <f>C15+C29+C30+C32+C33</f>
        <v>66858</v>
      </c>
      <c r="D13" s="9">
        <f>D15+D29+D30+D32+D33</f>
        <v>51979</v>
      </c>
      <c r="E13" s="9">
        <f>E15+E29+E30+E32+E33</f>
        <v>51979</v>
      </c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>
        <v>48775</v>
      </c>
      <c r="D15" s="9">
        <v>39589</v>
      </c>
      <c r="E15" s="9">
        <v>39589</v>
      </c>
    </row>
    <row r="16" spans="1:5">
      <c r="A16" s="10" t="s">
        <v>2</v>
      </c>
      <c r="B16" s="11"/>
      <c r="C16" s="9"/>
      <c r="D16" s="9"/>
      <c r="E16" s="9"/>
    </row>
    <row r="17" spans="1:6" ht="25.5">
      <c r="A17" s="9" t="s">
        <v>14</v>
      </c>
      <c r="B17" s="8" t="s">
        <v>3</v>
      </c>
      <c r="C17" s="9">
        <v>4061</v>
      </c>
      <c r="D17" s="20">
        <v>3045</v>
      </c>
      <c r="E17" s="20">
        <v>3045</v>
      </c>
    </row>
    <row r="18" spans="1:6">
      <c r="A18" s="12" t="s">
        <v>5</v>
      </c>
      <c r="B18" s="13" t="s">
        <v>4</v>
      </c>
      <c r="C18" s="9">
        <v>3</v>
      </c>
      <c r="D18" s="20">
        <v>3</v>
      </c>
      <c r="E18" s="20">
        <v>3</v>
      </c>
    </row>
    <row r="19" spans="1:6" ht="21.95" customHeight="1">
      <c r="A19" s="12" t="s">
        <v>38</v>
      </c>
      <c r="B19" s="8" t="s">
        <v>39</v>
      </c>
      <c r="C19" s="9">
        <f>C17/C18*100</f>
        <v>135366.66666666669</v>
      </c>
      <c r="D19" s="20">
        <f>D17/D18*100</f>
        <v>101500</v>
      </c>
      <c r="E19" s="20">
        <f>E17/E18*100</f>
        <v>101500</v>
      </c>
    </row>
    <row r="20" spans="1:6" ht="25.5">
      <c r="A20" s="9" t="s">
        <v>28</v>
      </c>
      <c r="B20" s="8" t="s">
        <v>3</v>
      </c>
      <c r="C20" s="9">
        <v>36253</v>
      </c>
      <c r="D20" s="20">
        <v>29621</v>
      </c>
      <c r="E20" s="20">
        <v>29621</v>
      </c>
    </row>
    <row r="21" spans="1:6">
      <c r="A21" s="12" t="s">
        <v>5</v>
      </c>
      <c r="B21" s="13" t="s">
        <v>4</v>
      </c>
      <c r="C21" s="9">
        <v>24</v>
      </c>
      <c r="D21" s="20">
        <v>24</v>
      </c>
      <c r="E21" s="20">
        <v>24</v>
      </c>
      <c r="F21" s="18"/>
    </row>
    <row r="22" spans="1:6" ht="21.95" customHeight="1">
      <c r="A22" s="12" t="s">
        <v>38</v>
      </c>
      <c r="B22" s="8" t="s">
        <v>39</v>
      </c>
      <c r="C22" s="17">
        <f>C20/C21*100</f>
        <v>151054.16666666669</v>
      </c>
      <c r="D22" s="19">
        <f>D20/D21*100</f>
        <v>123420.83333333333</v>
      </c>
      <c r="E22" s="19">
        <f>E20/E21*100</f>
        <v>123420.83333333333</v>
      </c>
    </row>
    <row r="23" spans="1:6" ht="39">
      <c r="A23" s="16" t="s">
        <v>33</v>
      </c>
      <c r="B23" s="8" t="s">
        <v>3</v>
      </c>
      <c r="C23" s="17">
        <v>961.3</v>
      </c>
      <c r="D23" s="20">
        <v>720</v>
      </c>
      <c r="E23" s="20">
        <v>720</v>
      </c>
    </row>
    <row r="24" spans="1:6">
      <c r="A24" s="12" t="s">
        <v>5</v>
      </c>
      <c r="B24" s="13" t="s">
        <v>4</v>
      </c>
      <c r="C24" s="9">
        <v>3</v>
      </c>
      <c r="D24" s="9">
        <v>3</v>
      </c>
      <c r="E24" s="9">
        <v>3</v>
      </c>
    </row>
    <row r="25" spans="1:6" ht="21.95" customHeight="1">
      <c r="A25" s="12" t="s">
        <v>38</v>
      </c>
      <c r="B25" s="8" t="s">
        <v>39</v>
      </c>
      <c r="C25" s="17">
        <f>C23/C24*100</f>
        <v>32043.333333333332</v>
      </c>
      <c r="D25" s="17">
        <f>D23/D24*100</f>
        <v>24000</v>
      </c>
      <c r="E25" s="17">
        <f>E23/E24*100</f>
        <v>24000</v>
      </c>
    </row>
    <row r="26" spans="1:6" ht="25.5">
      <c r="A26" s="9" t="s">
        <v>29</v>
      </c>
      <c r="B26" s="8" t="s">
        <v>3</v>
      </c>
      <c r="C26" s="9">
        <v>8271</v>
      </c>
      <c r="D26" s="20">
        <v>6203</v>
      </c>
      <c r="E26" s="20">
        <v>6203</v>
      </c>
    </row>
    <row r="27" spans="1:6">
      <c r="A27" s="12" t="s">
        <v>5</v>
      </c>
      <c r="B27" s="13" t="s">
        <v>4</v>
      </c>
      <c r="C27" s="9">
        <v>18</v>
      </c>
      <c r="D27" s="9">
        <v>18</v>
      </c>
      <c r="E27" s="9">
        <v>18</v>
      </c>
    </row>
    <row r="28" spans="1:6" ht="21.95" customHeight="1">
      <c r="A28" s="12" t="s">
        <v>38</v>
      </c>
      <c r="B28" s="8" t="s">
        <v>39</v>
      </c>
      <c r="C28" s="17">
        <f>C26/C27*100</f>
        <v>45950</v>
      </c>
      <c r="D28" s="17">
        <f>D26/D27*100</f>
        <v>34461.111111111109</v>
      </c>
      <c r="E28" s="17">
        <f>E26/E27*100</f>
        <v>34461.111111111109</v>
      </c>
    </row>
    <row r="29" spans="1:6" ht="25.5">
      <c r="A29" s="7" t="s">
        <v>6</v>
      </c>
      <c r="B29" s="8" t="s">
        <v>3</v>
      </c>
      <c r="C29" s="9">
        <v>5193</v>
      </c>
      <c r="D29" s="9">
        <v>3632</v>
      </c>
      <c r="E29" s="9">
        <v>3632</v>
      </c>
    </row>
    <row r="30" spans="1:6" ht="36.75">
      <c r="A30" s="14" t="s">
        <v>7</v>
      </c>
      <c r="B30" s="8" t="s">
        <v>3</v>
      </c>
      <c r="C30" s="9">
        <v>5750</v>
      </c>
      <c r="D30" s="9">
        <v>5750</v>
      </c>
      <c r="E30" s="9">
        <v>5750</v>
      </c>
    </row>
    <row r="31" spans="1:6" ht="25.5">
      <c r="A31" s="14" t="s">
        <v>8</v>
      </c>
      <c r="B31" s="8" t="s">
        <v>3</v>
      </c>
      <c r="C31" s="9">
        <v>418</v>
      </c>
      <c r="D31" s="9">
        <v>418</v>
      </c>
      <c r="E31" s="9">
        <v>418</v>
      </c>
    </row>
    <row r="32" spans="1:6" ht="36.75">
      <c r="A32" s="14" t="s">
        <v>9</v>
      </c>
      <c r="B32" s="8" t="s">
        <v>3</v>
      </c>
      <c r="C32" s="9">
        <v>611</v>
      </c>
      <c r="D32" s="9">
        <v>567</v>
      </c>
      <c r="E32" s="9">
        <v>567</v>
      </c>
    </row>
    <row r="33" spans="1:5" ht="38.25" customHeight="1">
      <c r="A33" s="14" t="s">
        <v>10</v>
      </c>
      <c r="B33" s="8" t="s">
        <v>3</v>
      </c>
      <c r="C33" s="9">
        <v>6529</v>
      </c>
      <c r="D33" s="9">
        <v>2441</v>
      </c>
      <c r="E33" s="9">
        <v>2441</v>
      </c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7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topLeftCell="A16" workbookViewId="0">
      <selection activeCell="A11" sqref="A1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42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35</v>
      </c>
      <c r="B11" s="8" t="s">
        <v>11</v>
      </c>
      <c r="C11" s="9"/>
      <c r="D11" s="9"/>
      <c r="E11" s="9"/>
    </row>
    <row r="12" spans="1:5" ht="25.5">
      <c r="A12" s="12" t="s">
        <v>36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40.5">
      <c r="A20" s="16" t="s">
        <v>37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1" sqref="A1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41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38</v>
      </c>
      <c r="B28" s="8" t="s">
        <v>39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21" t="s">
        <v>19</v>
      </c>
      <c r="B1" s="21"/>
      <c r="C1" s="21"/>
      <c r="D1" s="21"/>
      <c r="E1" s="21"/>
    </row>
    <row r="2" spans="1:5">
      <c r="A2" s="21" t="s">
        <v>23</v>
      </c>
      <c r="B2" s="21"/>
      <c r="C2" s="21"/>
      <c r="D2" s="21"/>
      <c r="E2" s="21"/>
    </row>
    <row r="3" spans="1:5">
      <c r="A3" s="1"/>
    </row>
    <row r="4" spans="1:5">
      <c r="A4" s="24"/>
      <c r="B4" s="24"/>
      <c r="C4" s="24"/>
      <c r="D4" s="24"/>
      <c r="E4" s="24"/>
    </row>
    <row r="5" spans="1:5" ht="15.75" customHeight="1">
      <c r="A5" s="25" t="s">
        <v>21</v>
      </c>
      <c r="B5" s="25"/>
      <c r="C5" s="25"/>
      <c r="D5" s="25"/>
      <c r="E5" s="2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22" t="s">
        <v>40</v>
      </c>
      <c r="B9" s="23" t="s">
        <v>24</v>
      </c>
      <c r="C9" s="22" t="s">
        <v>20</v>
      </c>
      <c r="D9" s="22"/>
      <c r="E9" s="22"/>
    </row>
    <row r="10" spans="1:5" ht="40.5">
      <c r="A10" s="22"/>
      <c r="B10" s="23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38</v>
      </c>
      <c r="B19" s="8" t="s">
        <v>39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38</v>
      </c>
      <c r="B22" s="8" t="s">
        <v>39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38</v>
      </c>
      <c r="B25" s="8" t="s">
        <v>39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2018-10-26T10:30:05Z</dcterms:modified>
</cp:coreProperties>
</file>